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xiuxx\Desktop\desktop file station\Torino Workplace\Contributions\JVET-G0088\"/>
    </mc:Choice>
  </mc:AlternateContent>
  <bookViews>
    <workbookView xWindow="14700" yWindow="0" windowWidth="36300" windowHeight="17840"/>
  </bookViews>
  <sheets>
    <sheet name="metrics" sheetId="5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3" i="5" l="1"/>
  <c r="U9" i="5" l="1"/>
  <c r="U8" i="5"/>
  <c r="AC9" i="5"/>
  <c r="AB9" i="5"/>
  <c r="AA9" i="5"/>
  <c r="Z9" i="5"/>
  <c r="Y9" i="5"/>
  <c r="X9" i="5"/>
  <c r="W9" i="5"/>
  <c r="V9" i="5"/>
  <c r="AC8" i="5"/>
  <c r="AB8" i="5"/>
  <c r="AA8" i="5"/>
  <c r="Z8" i="5"/>
  <c r="Y8" i="5"/>
  <c r="X8" i="5"/>
  <c r="W8" i="5"/>
  <c r="V8" i="5"/>
  <c r="AC7" i="5" l="1"/>
  <c r="AB7" i="5"/>
  <c r="AA7" i="5"/>
  <c r="Z7" i="5"/>
  <c r="Y7" i="5"/>
  <c r="X7" i="5"/>
  <c r="W7" i="5"/>
  <c r="V7" i="5"/>
  <c r="U7" i="5"/>
  <c r="AC6" i="5"/>
  <c r="AB6" i="5"/>
  <c r="AA6" i="5"/>
  <c r="Z6" i="5"/>
  <c r="Y6" i="5"/>
  <c r="X6" i="5"/>
  <c r="W6" i="5"/>
  <c r="V6" i="5"/>
  <c r="U6" i="5"/>
  <c r="AC5" i="5"/>
  <c r="AB5" i="5"/>
  <c r="AA5" i="5"/>
  <c r="Z5" i="5"/>
  <c r="Y5" i="5"/>
  <c r="X5" i="5"/>
  <c r="W5" i="5"/>
  <c r="V5" i="5"/>
  <c r="U5" i="5"/>
  <c r="AC4" i="5"/>
  <c r="AB4" i="5"/>
  <c r="AA4" i="5"/>
  <c r="Z4" i="5"/>
  <c r="Y4" i="5"/>
  <c r="X4" i="5"/>
  <c r="W4" i="5"/>
  <c r="V4" i="5"/>
  <c r="U4" i="5"/>
  <c r="AC3" i="5"/>
  <c r="AB3" i="5"/>
  <c r="AA3" i="5"/>
  <c r="Z3" i="5"/>
  <c r="Y3" i="5"/>
  <c r="X3" i="5"/>
  <c r="W3" i="5"/>
  <c r="V3" i="5"/>
  <c r="I43" i="5"/>
  <c r="J43" i="5"/>
  <c r="K43" i="5"/>
  <c r="Q43" i="5"/>
  <c r="P43" i="5"/>
  <c r="O43" i="5"/>
  <c r="N43" i="5"/>
  <c r="M43" i="5"/>
  <c r="L43" i="5"/>
  <c r="H43" i="5"/>
  <c r="G43" i="5"/>
  <c r="F43" i="5"/>
  <c r="E43" i="5"/>
  <c r="D43" i="5"/>
  <c r="C43" i="5"/>
</calcChain>
</file>

<file path=xl/sharedStrings.xml><?xml version="1.0" encoding="utf-8"?>
<sst xmlns="http://schemas.openxmlformats.org/spreadsheetml/2006/main" count="53" uniqueCount="30">
  <si>
    <t>Y</t>
  </si>
  <si>
    <t>U</t>
  </si>
  <si>
    <t>V</t>
  </si>
  <si>
    <t>Sequence</t>
  </si>
  <si>
    <t>Trolly</t>
  </si>
  <si>
    <t>Gaslamp</t>
  </si>
  <si>
    <t>Skateboarding</t>
  </si>
  <si>
    <t>Chairlift</t>
  </si>
  <si>
    <t>Kiteflite</t>
  </si>
  <si>
    <t>Harbor</t>
  </si>
  <si>
    <t>PoleVault</t>
  </si>
  <si>
    <t>AerialCity</t>
  </si>
  <si>
    <t>DrivingInCity</t>
  </si>
  <si>
    <t>DrivingInCountry</t>
  </si>
  <si>
    <t>QP</t>
  </si>
  <si>
    <t>Average</t>
  </si>
  <si>
    <t>SPSNR-NN (4M)</t>
  </si>
  <si>
    <t>SPSNR-NN (8M)</t>
  </si>
  <si>
    <t>8K</t>
  </si>
  <si>
    <t>4K</t>
  </si>
  <si>
    <t>WS-PSNR (existing)</t>
  </si>
  <si>
    <t>WS-PSNR (proposed)</t>
  </si>
  <si>
    <t>SPSNR-NN (default)</t>
  </si>
  <si>
    <t>Overall</t>
  </si>
  <si>
    <t>S-PSNR-NN (default)</t>
  </si>
  <si>
    <t>S-PSNR-NN (4M)</t>
  </si>
  <si>
    <t>S-PSNR-NN (8M)</t>
  </si>
  <si>
    <t>Quality metric</t>
  </si>
  <si>
    <t>Delta between WS-PSNR (existing) and S-PSNR-NN (8M)</t>
  </si>
  <si>
    <t>Delta between WS-PSNR (proposed) and S-PSNR-NN (8M)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</si>
</sst>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164" fontId="0" fillId="0" borderId="12" xfId="0" applyNumberFormat="1" applyFill="1" applyBorder="1" applyAlignment="1">
      <alignment horizontal="center" vertical="center"/>
    </xf>
    <xf numFmtId="164" fontId="0" fillId="0" borderId="8" xfId="0" applyNumberFormat="1" applyFill="1" applyBorder="1" applyAlignment="1">
      <alignment horizontal="center" vertical="center"/>
    </xf>
    <xf numFmtId="164" fontId="0" fillId="0" borderId="13" xfId="0" applyNumberFormat="1" applyFill="1" applyBorder="1" applyAlignment="1">
      <alignment horizontal="center" vertical="center"/>
    </xf>
    <xf numFmtId="164" fontId="0" fillId="0" borderId="14" xfId="0" applyNumberFormat="1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164" fontId="0" fillId="0" borderId="9" xfId="0" applyNumberFormat="1" applyFill="1" applyBorder="1" applyAlignment="1">
      <alignment horizontal="center" vertical="center"/>
    </xf>
    <xf numFmtId="164" fontId="0" fillId="0" borderId="11" xfId="0" applyNumberFormat="1" applyFill="1" applyBorder="1" applyAlignment="1">
      <alignment horizontal="center" vertical="center"/>
    </xf>
    <xf numFmtId="164" fontId="0" fillId="0" borderId="10" xfId="0" applyNumberFormat="1" applyFill="1" applyBorder="1" applyAlignment="1">
      <alignment horizontal="center" vertical="center"/>
    </xf>
    <xf numFmtId="164" fontId="0" fillId="0" borderId="15" xfId="0" applyNumberFormat="1" applyFill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0" xfId="0" applyNumberFormat="1"/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3"/>
  <sheetViews>
    <sheetView tabSelected="1" workbookViewId="0">
      <selection activeCell="C2" sqref="C1:C1048576"/>
    </sheetView>
  </sheetViews>
  <sheetFormatPr defaultRowHeight="14.35" x14ac:dyDescent="0.5"/>
  <cols>
    <col min="1" max="1" width="15" bestFit="1" customWidth="1"/>
    <col min="20" max="20" width="49.05859375" bestFit="1" customWidth="1"/>
  </cols>
  <sheetData>
    <row r="1" spans="1:35" x14ac:dyDescent="0.5">
      <c r="A1" s="26" t="s">
        <v>3</v>
      </c>
      <c r="B1" s="26" t="s">
        <v>14</v>
      </c>
      <c r="C1" s="30" t="s">
        <v>20</v>
      </c>
      <c r="D1" s="30"/>
      <c r="E1" s="30"/>
      <c r="F1" s="23" t="s">
        <v>21</v>
      </c>
      <c r="G1" s="24"/>
      <c r="H1" s="25"/>
      <c r="I1" s="23" t="s">
        <v>22</v>
      </c>
      <c r="J1" s="24"/>
      <c r="K1" s="25"/>
      <c r="L1" s="23" t="s">
        <v>16</v>
      </c>
      <c r="M1" s="24"/>
      <c r="N1" s="25"/>
      <c r="O1" s="23" t="s">
        <v>17</v>
      </c>
      <c r="P1" s="24"/>
      <c r="Q1" s="25"/>
      <c r="T1" s="26" t="s">
        <v>27</v>
      </c>
      <c r="U1" s="23" t="s">
        <v>23</v>
      </c>
      <c r="V1" s="24"/>
      <c r="W1" s="25"/>
      <c r="X1" s="23" t="s">
        <v>18</v>
      </c>
      <c r="Y1" s="24"/>
      <c r="Z1" s="25"/>
      <c r="AA1" s="23" t="s">
        <v>19</v>
      </c>
      <c r="AB1" s="24"/>
      <c r="AC1" s="25"/>
    </row>
    <row r="2" spans="1:35" x14ac:dyDescent="0.5">
      <c r="A2" s="27"/>
      <c r="B2" s="29"/>
      <c r="C2" s="2" t="s">
        <v>0</v>
      </c>
      <c r="D2" s="3" t="s">
        <v>1</v>
      </c>
      <c r="E2" s="4" t="s">
        <v>2</v>
      </c>
      <c r="F2" s="2" t="s">
        <v>0</v>
      </c>
      <c r="G2" s="3" t="s">
        <v>1</v>
      </c>
      <c r="H2" s="4" t="s">
        <v>2</v>
      </c>
      <c r="I2" s="2" t="s">
        <v>0</v>
      </c>
      <c r="J2" s="3" t="s">
        <v>1</v>
      </c>
      <c r="K2" s="4" t="s">
        <v>2</v>
      </c>
      <c r="L2" s="2" t="s">
        <v>0</v>
      </c>
      <c r="M2" s="3" t="s">
        <v>1</v>
      </c>
      <c r="N2" s="4" t="s">
        <v>2</v>
      </c>
      <c r="O2" s="2" t="s">
        <v>0</v>
      </c>
      <c r="P2" s="3" t="s">
        <v>1</v>
      </c>
      <c r="Q2" s="4" t="s">
        <v>2</v>
      </c>
      <c r="T2" s="27"/>
      <c r="U2" s="2" t="s">
        <v>0</v>
      </c>
      <c r="V2" s="2" t="s">
        <v>1</v>
      </c>
      <c r="W2" s="2" t="s">
        <v>2</v>
      </c>
      <c r="X2" s="2" t="s">
        <v>0</v>
      </c>
      <c r="Y2" s="2" t="s">
        <v>1</v>
      </c>
      <c r="Z2" s="2" t="s">
        <v>2</v>
      </c>
      <c r="AA2" s="2" t="s">
        <v>0</v>
      </c>
      <c r="AB2" s="2" t="s">
        <v>1</v>
      </c>
      <c r="AC2" s="1" t="s">
        <v>2</v>
      </c>
    </row>
    <row r="3" spans="1:35" x14ac:dyDescent="0.5">
      <c r="A3" s="26" t="s">
        <v>4</v>
      </c>
      <c r="B3" s="5">
        <v>22</v>
      </c>
      <c r="C3" s="8">
        <v>43.963099999999997</v>
      </c>
      <c r="D3" s="9">
        <v>51.089100000000002</v>
      </c>
      <c r="E3" s="10">
        <v>51.4435</v>
      </c>
      <c r="F3" s="8">
        <v>43.968699999999998</v>
      </c>
      <c r="G3" s="9">
        <v>51.096800000000002</v>
      </c>
      <c r="H3" s="10">
        <v>51.445900000000002</v>
      </c>
      <c r="I3" s="8">
        <v>43.987000000000002</v>
      </c>
      <c r="J3" s="9">
        <v>51.104300000000002</v>
      </c>
      <c r="K3" s="10">
        <v>51.444000000000003</v>
      </c>
      <c r="L3" s="8">
        <v>43.969000000000001</v>
      </c>
      <c r="M3" s="9">
        <v>51.099699999999999</v>
      </c>
      <c r="N3" s="10">
        <v>51.447899999999997</v>
      </c>
      <c r="O3" s="8">
        <v>43.970300000000002</v>
      </c>
      <c r="P3" s="9">
        <v>51.097200000000001</v>
      </c>
      <c r="Q3" s="10">
        <v>51.445399999999999</v>
      </c>
      <c r="T3" s="21" t="s">
        <v>20</v>
      </c>
      <c r="U3" s="22">
        <f>AVERAGE(C3:C42)</f>
        <v>39.307679999999998</v>
      </c>
      <c r="V3" s="22">
        <f>AVERAGE(D3:D42)</f>
        <v>47.026017500000002</v>
      </c>
      <c r="W3" s="22">
        <f>AVERAGE(E3:E42)</f>
        <v>47.386035000000014</v>
      </c>
      <c r="X3" s="22">
        <f>AVERAGE(C3:C26)</f>
        <v>40.030941666666664</v>
      </c>
      <c r="Y3" s="22">
        <f>AVERAGE(D3:D26)</f>
        <v>48.667562500000003</v>
      </c>
      <c r="Z3" s="22">
        <f>AVERAGE(E3:E26)</f>
        <v>49.174000000000014</v>
      </c>
      <c r="AA3" s="22">
        <f>AVERAGE(C27:C42)</f>
        <v>38.222787499999995</v>
      </c>
      <c r="AB3" s="22">
        <f>AVERAGE(D27:D42)</f>
        <v>44.563700000000004</v>
      </c>
      <c r="AC3" s="22">
        <f>AVERAGE(E27:E42)</f>
        <v>44.704087500000007</v>
      </c>
      <c r="AD3" s="20"/>
      <c r="AE3" s="20"/>
      <c r="AF3" s="20"/>
      <c r="AG3" s="20"/>
      <c r="AH3" s="20"/>
      <c r="AI3" s="20"/>
    </row>
    <row r="4" spans="1:35" x14ac:dyDescent="0.5">
      <c r="A4" s="28"/>
      <c r="B4" s="6">
        <v>27</v>
      </c>
      <c r="C4" s="11">
        <v>40.948700000000002</v>
      </c>
      <c r="D4" s="12">
        <v>49.308599999999998</v>
      </c>
      <c r="E4" s="13">
        <v>50.008600000000001</v>
      </c>
      <c r="F4" s="11">
        <v>40.956899999999997</v>
      </c>
      <c r="G4" s="12">
        <v>49.315899999999999</v>
      </c>
      <c r="H4" s="13">
        <v>50.011699999999998</v>
      </c>
      <c r="I4" s="11">
        <v>40.979100000000003</v>
      </c>
      <c r="J4" s="12">
        <v>49.322600000000001</v>
      </c>
      <c r="K4" s="13">
        <v>50.009700000000002</v>
      </c>
      <c r="L4" s="11">
        <v>40.957000000000001</v>
      </c>
      <c r="M4" s="12">
        <v>49.321100000000001</v>
      </c>
      <c r="N4" s="13">
        <v>50.013800000000003</v>
      </c>
      <c r="O4" s="11">
        <v>40.958500000000001</v>
      </c>
      <c r="P4" s="12">
        <v>49.315399999999997</v>
      </c>
      <c r="Q4" s="13">
        <v>50.012</v>
      </c>
      <c r="T4" s="21" t="s">
        <v>21</v>
      </c>
      <c r="U4" s="22">
        <f>AVERAGE(F3:F42)</f>
        <v>39.323992499999989</v>
      </c>
      <c r="V4" s="22">
        <f>AVERAGE(G3:G42)</f>
        <v>47.040447500000006</v>
      </c>
      <c r="W4" s="22">
        <f>AVERAGE(H3:H42)</f>
        <v>47.398562499999983</v>
      </c>
      <c r="X4" s="22">
        <f>AVERAGE(F3:F26)</f>
        <v>40.046424999999999</v>
      </c>
      <c r="Y4" s="22">
        <f>AVERAGE(G3:G26)</f>
        <v>48.682787500000011</v>
      </c>
      <c r="Z4" s="22">
        <f>AVERAGE(H3:H26)</f>
        <v>49.187091666666646</v>
      </c>
      <c r="AA4" s="22">
        <f>AVERAGE(F27:F42)</f>
        <v>38.240343750000008</v>
      </c>
      <c r="AB4" s="22">
        <f>AVERAGE(G27:G42)</f>
        <v>44.5769375</v>
      </c>
      <c r="AC4" s="22">
        <f>AVERAGE(H27:H42)</f>
        <v>44.715768749999988</v>
      </c>
    </row>
    <row r="5" spans="1:35" x14ac:dyDescent="0.5">
      <c r="A5" s="28"/>
      <c r="B5" s="6">
        <v>32</v>
      </c>
      <c r="C5" s="11">
        <v>37.717100000000002</v>
      </c>
      <c r="D5" s="12">
        <v>47.748600000000003</v>
      </c>
      <c r="E5" s="13">
        <v>48.736199999999997</v>
      </c>
      <c r="F5" s="11">
        <v>37.726799999999997</v>
      </c>
      <c r="G5" s="12">
        <v>47.754100000000001</v>
      </c>
      <c r="H5" s="13">
        <v>48.738199999999999</v>
      </c>
      <c r="I5" s="11">
        <v>37.757399999999997</v>
      </c>
      <c r="J5" s="12">
        <v>47.762599999999999</v>
      </c>
      <c r="K5" s="13">
        <v>48.735199999999999</v>
      </c>
      <c r="L5" s="11">
        <v>37.726100000000002</v>
      </c>
      <c r="M5" s="12">
        <v>47.760399999999997</v>
      </c>
      <c r="N5" s="13">
        <v>48.739400000000003</v>
      </c>
      <c r="O5" s="11">
        <v>37.729599999999998</v>
      </c>
      <c r="P5" s="12">
        <v>47.752200000000002</v>
      </c>
      <c r="Q5" s="13">
        <v>48.738999999999997</v>
      </c>
      <c r="T5" s="21" t="s">
        <v>24</v>
      </c>
      <c r="U5" s="22">
        <f>AVERAGE(I3:I42)</f>
        <v>39.3288625</v>
      </c>
      <c r="V5" s="22">
        <f t="shared" ref="V5:W5" si="0">AVERAGE(J3:J42)</f>
        <v>47.039737499999994</v>
      </c>
      <c r="W5" s="22">
        <f t="shared" si="0"/>
        <v>47.398449999999997</v>
      </c>
      <c r="X5" s="22">
        <f>AVERAGE(I3:I26)</f>
        <v>40.057345833333336</v>
      </c>
      <c r="Y5" s="22">
        <f t="shared" ref="Y5" si="1">AVERAGE(J3:J26)</f>
        <v>48.684633333333323</v>
      </c>
      <c r="Z5" s="22">
        <f>AVERAGE(K3:K26)</f>
        <v>49.187308333333334</v>
      </c>
      <c r="AA5" s="22">
        <f>AVERAGE(I27:I42)</f>
        <v>38.236137499999991</v>
      </c>
      <c r="AB5" s="22">
        <f>AVERAGE(J27:J42)</f>
        <v>44.572393749999996</v>
      </c>
      <c r="AC5" s="22">
        <f>AVERAGE(K27:K42)</f>
        <v>44.715162499999998</v>
      </c>
    </row>
    <row r="6" spans="1:35" x14ac:dyDescent="0.5">
      <c r="A6" s="27"/>
      <c r="B6" s="7">
        <v>37</v>
      </c>
      <c r="C6" s="14">
        <v>34.507199999999997</v>
      </c>
      <c r="D6" s="15">
        <v>46.149099999999997</v>
      </c>
      <c r="E6" s="16">
        <v>47.363999999999997</v>
      </c>
      <c r="F6" s="14">
        <v>34.5169</v>
      </c>
      <c r="G6" s="15">
        <v>46.152999999999999</v>
      </c>
      <c r="H6" s="16">
        <v>47.365699999999997</v>
      </c>
      <c r="I6" s="14">
        <v>34.561700000000002</v>
      </c>
      <c r="J6" s="15">
        <v>46.156500000000001</v>
      </c>
      <c r="K6" s="16">
        <v>47.362299999999998</v>
      </c>
      <c r="L6" s="14">
        <v>34.512300000000003</v>
      </c>
      <c r="M6" s="15">
        <v>46.158000000000001</v>
      </c>
      <c r="N6" s="16">
        <v>47.369799999999998</v>
      </c>
      <c r="O6" s="14">
        <v>34.520699999999998</v>
      </c>
      <c r="P6" s="15">
        <v>46.152299999999997</v>
      </c>
      <c r="Q6" s="16">
        <v>47.368099999999998</v>
      </c>
      <c r="T6" s="21" t="s">
        <v>25</v>
      </c>
      <c r="U6" s="22">
        <f>AVERAGE(L3:L42)</f>
        <v>39.324945000000014</v>
      </c>
      <c r="V6" s="22">
        <f>AVERAGE(M3:M42)</f>
        <v>47.041885000000001</v>
      </c>
      <c r="W6" s="22">
        <f>AVERAGE(N3:N42)</f>
        <v>47.399387500000003</v>
      </c>
      <c r="X6" s="22">
        <f>AVERAGE(L3:L26)</f>
        <v>40.046837500000002</v>
      </c>
      <c r="Y6" s="22">
        <f>AVERAGE(M3:M26)</f>
        <v>48.684570833333339</v>
      </c>
      <c r="Z6" s="22">
        <f>AVERAGE(N3:N26)</f>
        <v>49.188708333333331</v>
      </c>
      <c r="AA6" s="22">
        <f>AVERAGE(L27:L42)</f>
        <v>38.242106249999999</v>
      </c>
      <c r="AB6" s="22">
        <f>AVERAGE(M27:M42)</f>
        <v>44.577856250000004</v>
      </c>
      <c r="AC6" s="22">
        <f>AVERAGE(N27:N42)</f>
        <v>44.715406249999994</v>
      </c>
    </row>
    <row r="7" spans="1:35" x14ac:dyDescent="0.5">
      <c r="A7" s="26" t="s">
        <v>5</v>
      </c>
      <c r="B7" s="5">
        <v>22</v>
      </c>
      <c r="C7" s="8">
        <v>46.088200000000001</v>
      </c>
      <c r="D7" s="9">
        <v>52.729900000000001</v>
      </c>
      <c r="E7" s="10">
        <v>51.7605</v>
      </c>
      <c r="F7" s="8">
        <v>46.089300000000001</v>
      </c>
      <c r="G7" s="9">
        <v>52.734099999999998</v>
      </c>
      <c r="H7" s="10">
        <v>51.762999999999998</v>
      </c>
      <c r="I7" s="8">
        <v>46.101399999999998</v>
      </c>
      <c r="J7" s="9">
        <v>52.744599999999998</v>
      </c>
      <c r="K7" s="10">
        <v>51.764800000000001</v>
      </c>
      <c r="L7" s="8">
        <v>46.090499999999999</v>
      </c>
      <c r="M7" s="9">
        <v>52.734200000000001</v>
      </c>
      <c r="N7" s="10">
        <v>51.764000000000003</v>
      </c>
      <c r="O7" s="8">
        <v>46.088299999999997</v>
      </c>
      <c r="P7" s="9">
        <v>52.732399999999998</v>
      </c>
      <c r="Q7" s="10">
        <v>51.758800000000001</v>
      </c>
      <c r="T7" s="21" t="s">
        <v>26</v>
      </c>
      <c r="U7" s="22">
        <f>AVERAGE(O3:O42)</f>
        <v>39.324017499999989</v>
      </c>
      <c r="V7" s="22">
        <f>AVERAGE(P3:P42)</f>
        <v>47.040587499999994</v>
      </c>
      <c r="W7" s="22">
        <f>AVERAGE(Q3:Q42)</f>
        <v>47.398285000000001</v>
      </c>
      <c r="X7" s="22">
        <f>AVERAGE(O3:O26)</f>
        <v>40.046549999999996</v>
      </c>
      <c r="Y7" s="22">
        <f>AVERAGE(P3:P26)</f>
        <v>48.682212499999999</v>
      </c>
      <c r="Z7" s="22">
        <f>AVERAGE(Q3:Q26)</f>
        <v>49.18651666666667</v>
      </c>
      <c r="AA7" s="22">
        <f>AVERAGE(O27:O42)</f>
        <v>38.240218749999997</v>
      </c>
      <c r="AB7" s="22">
        <f>AVERAGE(P27:P42)</f>
        <v>44.578150000000001</v>
      </c>
      <c r="AC7" s="22">
        <f>AVERAGE(Q27:Q42)</f>
        <v>44.715937500000003</v>
      </c>
    </row>
    <row r="8" spans="1:35" x14ac:dyDescent="0.5">
      <c r="A8" s="28"/>
      <c r="B8" s="6">
        <v>27</v>
      </c>
      <c r="C8" s="11">
        <v>43.540399999999998</v>
      </c>
      <c r="D8" s="12">
        <v>51.1265</v>
      </c>
      <c r="E8" s="13">
        <v>50.150100000000002</v>
      </c>
      <c r="F8" s="11">
        <v>43.5428</v>
      </c>
      <c r="G8" s="12">
        <v>51.133499999999998</v>
      </c>
      <c r="H8" s="13">
        <v>50.156599999999997</v>
      </c>
      <c r="I8" s="11">
        <v>43.561799999999998</v>
      </c>
      <c r="J8" s="12">
        <v>51.1479</v>
      </c>
      <c r="K8" s="13">
        <v>50.164099999999998</v>
      </c>
      <c r="L8" s="11">
        <v>43.542999999999999</v>
      </c>
      <c r="M8" s="12">
        <v>51.1325</v>
      </c>
      <c r="N8" s="13">
        <v>50.156999999999996</v>
      </c>
      <c r="O8" s="11">
        <v>43.543100000000003</v>
      </c>
      <c r="P8" s="12">
        <v>51.133000000000003</v>
      </c>
      <c r="Q8" s="13">
        <v>50.152099999999997</v>
      </c>
      <c r="T8" s="21" t="s">
        <v>28</v>
      </c>
      <c r="U8" s="22">
        <f>U3-U7</f>
        <v>-1.6337499999991678E-2</v>
      </c>
      <c r="V8" s="22">
        <f t="shared" ref="V8:AC8" si="2">V3-V7</f>
        <v>-1.4569999999991978E-2</v>
      </c>
      <c r="W8" s="22">
        <f t="shared" si="2"/>
        <v>-1.2249999999987438E-2</v>
      </c>
      <c r="X8" s="22">
        <f t="shared" si="2"/>
        <v>-1.560833333333278E-2</v>
      </c>
      <c r="Y8" s="22">
        <f t="shared" si="2"/>
        <v>-1.4649999999996055E-2</v>
      </c>
      <c r="Z8" s="22">
        <f t="shared" si="2"/>
        <v>-1.2516666666655851E-2</v>
      </c>
      <c r="AA8" s="22">
        <f t="shared" si="2"/>
        <v>-1.7431250000001342E-2</v>
      </c>
      <c r="AB8" s="22">
        <f t="shared" si="2"/>
        <v>-1.4449999999996521E-2</v>
      </c>
      <c r="AC8" s="22">
        <f t="shared" si="2"/>
        <v>-1.1849999999995475E-2</v>
      </c>
    </row>
    <row r="9" spans="1:35" x14ac:dyDescent="0.5">
      <c r="A9" s="28"/>
      <c r="B9" s="6">
        <v>32</v>
      </c>
      <c r="C9" s="11">
        <v>40.791600000000003</v>
      </c>
      <c r="D9" s="12">
        <v>49.632800000000003</v>
      </c>
      <c r="E9" s="13">
        <v>48.555700000000002</v>
      </c>
      <c r="F9" s="11">
        <v>40.796900000000001</v>
      </c>
      <c r="G9" s="12">
        <v>49.642000000000003</v>
      </c>
      <c r="H9" s="13">
        <v>48.567500000000003</v>
      </c>
      <c r="I9" s="11">
        <v>40.829599999999999</v>
      </c>
      <c r="J9" s="12">
        <v>49.661900000000003</v>
      </c>
      <c r="K9" s="13">
        <v>48.5824</v>
      </c>
      <c r="L9" s="11">
        <v>40.791200000000003</v>
      </c>
      <c r="M9" s="12">
        <v>49.640500000000003</v>
      </c>
      <c r="N9" s="13">
        <v>48.567700000000002</v>
      </c>
      <c r="O9" s="11">
        <v>40.800199999999997</v>
      </c>
      <c r="P9" s="12">
        <v>49.639600000000002</v>
      </c>
      <c r="Q9" s="13">
        <v>48.561900000000001</v>
      </c>
      <c r="T9" s="21" t="s">
        <v>29</v>
      </c>
      <c r="U9" s="22">
        <f>U4-U7</f>
        <v>-2.5000000000829914E-5</v>
      </c>
      <c r="V9" s="22">
        <f t="shared" ref="V9:AC9" si="3">V4-V7</f>
        <v>-1.3999999998759449E-4</v>
      </c>
      <c r="W9" s="22">
        <f t="shared" si="3"/>
        <v>2.7749999998150088E-4</v>
      </c>
      <c r="X9" s="22">
        <f t="shared" si="3"/>
        <v>-1.2499999999704414E-4</v>
      </c>
      <c r="Y9" s="22">
        <f t="shared" si="3"/>
        <v>5.7500000001198259E-4</v>
      </c>
      <c r="Z9" s="22">
        <f t="shared" si="3"/>
        <v>5.7499999997645546E-4</v>
      </c>
      <c r="AA9" s="22">
        <f t="shared" si="3"/>
        <v>1.25000000011255E-4</v>
      </c>
      <c r="AB9" s="22">
        <f t="shared" si="3"/>
        <v>-1.212500000001171E-3</v>
      </c>
      <c r="AC9" s="22">
        <f t="shared" si="3"/>
        <v>-1.687500000144837E-4</v>
      </c>
    </row>
    <row r="10" spans="1:35" x14ac:dyDescent="0.5">
      <c r="A10" s="27"/>
      <c r="B10" s="7">
        <v>37</v>
      </c>
      <c r="C10" s="14">
        <v>38.071199999999997</v>
      </c>
      <c r="D10" s="15">
        <v>47.994</v>
      </c>
      <c r="E10" s="16">
        <v>46.842700000000001</v>
      </c>
      <c r="F10" s="14">
        <v>38.081600000000002</v>
      </c>
      <c r="G10" s="15">
        <v>48.003999999999998</v>
      </c>
      <c r="H10" s="16">
        <v>46.858600000000003</v>
      </c>
      <c r="I10" s="14">
        <v>38.1111</v>
      </c>
      <c r="J10" s="15">
        <v>48.025100000000002</v>
      </c>
      <c r="K10" s="16">
        <v>46.879300000000001</v>
      </c>
      <c r="L10" s="14">
        <v>38.079700000000003</v>
      </c>
      <c r="M10" s="15">
        <v>48.002400000000002</v>
      </c>
      <c r="N10" s="16">
        <v>46.857199999999999</v>
      </c>
      <c r="O10" s="14">
        <v>38.085999999999999</v>
      </c>
      <c r="P10" s="15">
        <v>48.001600000000003</v>
      </c>
      <c r="Q10" s="16">
        <v>46.851500000000001</v>
      </c>
    </row>
    <row r="11" spans="1:35" x14ac:dyDescent="0.5">
      <c r="A11" s="26" t="s">
        <v>6</v>
      </c>
      <c r="B11" s="5">
        <v>22</v>
      </c>
      <c r="C11" s="8">
        <v>43.206400000000002</v>
      </c>
      <c r="D11" s="9">
        <v>50.085700000000003</v>
      </c>
      <c r="E11" s="10">
        <v>50.863300000000002</v>
      </c>
      <c r="F11" s="8">
        <v>43.230200000000004</v>
      </c>
      <c r="G11" s="9">
        <v>50.113599999999998</v>
      </c>
      <c r="H11" s="10">
        <v>50.887</v>
      </c>
      <c r="I11" s="8">
        <v>43.228200000000001</v>
      </c>
      <c r="J11" s="9">
        <v>50.101500000000001</v>
      </c>
      <c r="K11" s="10">
        <v>50.881399999999999</v>
      </c>
      <c r="L11" s="8">
        <v>43.231999999999999</v>
      </c>
      <c r="M11" s="9">
        <v>50.116199999999999</v>
      </c>
      <c r="N11" s="10">
        <v>50.889099999999999</v>
      </c>
      <c r="O11" s="8">
        <v>43.230499999999999</v>
      </c>
      <c r="P11" s="9">
        <v>50.1143</v>
      </c>
      <c r="Q11" s="10">
        <v>50.887099999999997</v>
      </c>
    </row>
    <row r="12" spans="1:35" x14ac:dyDescent="0.5">
      <c r="A12" s="28"/>
      <c r="B12" s="6">
        <v>27</v>
      </c>
      <c r="C12" s="11">
        <v>40.122999999999998</v>
      </c>
      <c r="D12" s="12">
        <v>48.473999999999997</v>
      </c>
      <c r="E12" s="13">
        <v>49.693600000000004</v>
      </c>
      <c r="F12" s="11">
        <v>40.150700000000001</v>
      </c>
      <c r="G12" s="12">
        <v>48.505899999999997</v>
      </c>
      <c r="H12" s="13">
        <v>49.723199999999999</v>
      </c>
      <c r="I12" s="11">
        <v>40.147300000000001</v>
      </c>
      <c r="J12" s="12">
        <v>48.4908</v>
      </c>
      <c r="K12" s="13">
        <v>49.717100000000002</v>
      </c>
      <c r="L12" s="11">
        <v>40.152999999999999</v>
      </c>
      <c r="M12" s="12">
        <v>48.508099999999999</v>
      </c>
      <c r="N12" s="13">
        <v>49.726300000000002</v>
      </c>
      <c r="O12" s="11">
        <v>40.150700000000001</v>
      </c>
      <c r="P12" s="12">
        <v>48.506900000000002</v>
      </c>
      <c r="Q12" s="13">
        <v>49.7239</v>
      </c>
    </row>
    <row r="13" spans="1:35" x14ac:dyDescent="0.5">
      <c r="A13" s="28"/>
      <c r="B13" s="6">
        <v>32</v>
      </c>
      <c r="C13" s="11">
        <v>37.621699999999997</v>
      </c>
      <c r="D13" s="12">
        <v>47.186500000000002</v>
      </c>
      <c r="E13" s="13">
        <v>48.695</v>
      </c>
      <c r="F13" s="11">
        <v>37.655000000000001</v>
      </c>
      <c r="G13" s="12">
        <v>47.220799999999997</v>
      </c>
      <c r="H13" s="13">
        <v>48.728200000000001</v>
      </c>
      <c r="I13" s="11">
        <v>37.648600000000002</v>
      </c>
      <c r="J13" s="12">
        <v>47.205100000000002</v>
      </c>
      <c r="K13" s="13">
        <v>48.723599999999998</v>
      </c>
      <c r="L13" s="11">
        <v>37.657800000000002</v>
      </c>
      <c r="M13" s="12">
        <v>47.222299999999997</v>
      </c>
      <c r="N13" s="13">
        <v>48.731499999999997</v>
      </c>
      <c r="O13" s="11">
        <v>37.654699999999998</v>
      </c>
      <c r="P13" s="12">
        <v>47.222000000000001</v>
      </c>
      <c r="Q13" s="13">
        <v>48.728900000000003</v>
      </c>
    </row>
    <row r="14" spans="1:35" x14ac:dyDescent="0.5">
      <c r="A14" s="27"/>
      <c r="B14" s="7">
        <v>37</v>
      </c>
      <c r="C14" s="14">
        <v>35.441200000000002</v>
      </c>
      <c r="D14" s="15">
        <v>46.030799999999999</v>
      </c>
      <c r="E14" s="16">
        <v>47.708599999999997</v>
      </c>
      <c r="F14" s="14">
        <v>35.481499999999997</v>
      </c>
      <c r="G14" s="15">
        <v>46.066000000000003</v>
      </c>
      <c r="H14" s="16">
        <v>47.743899999999996</v>
      </c>
      <c r="I14" s="14">
        <v>35.471800000000002</v>
      </c>
      <c r="J14" s="15">
        <v>46.048999999999999</v>
      </c>
      <c r="K14" s="16">
        <v>47.738999999999997</v>
      </c>
      <c r="L14" s="14">
        <v>35.484000000000002</v>
      </c>
      <c r="M14" s="15">
        <v>46.0672</v>
      </c>
      <c r="N14" s="16">
        <v>47.7468</v>
      </c>
      <c r="O14" s="14">
        <v>35.481699999999996</v>
      </c>
      <c r="P14" s="15">
        <v>46.066499999999998</v>
      </c>
      <c r="Q14" s="16">
        <v>47.744700000000002</v>
      </c>
    </row>
    <row r="15" spans="1:35" x14ac:dyDescent="0.5">
      <c r="A15" s="26" t="s">
        <v>7</v>
      </c>
      <c r="B15" s="5">
        <v>22</v>
      </c>
      <c r="C15" s="8">
        <v>43.420499999999997</v>
      </c>
      <c r="D15" s="9">
        <v>49.309600000000003</v>
      </c>
      <c r="E15" s="10">
        <v>50.002200000000002</v>
      </c>
      <c r="F15" s="8">
        <v>43.429200000000002</v>
      </c>
      <c r="G15" s="9">
        <v>49.314700000000002</v>
      </c>
      <c r="H15" s="10">
        <v>50.0124</v>
      </c>
      <c r="I15" s="8">
        <v>43.427</v>
      </c>
      <c r="J15" s="9">
        <v>49.312100000000001</v>
      </c>
      <c r="K15" s="10">
        <v>50.010399999999997</v>
      </c>
      <c r="L15" s="8">
        <v>43.428800000000003</v>
      </c>
      <c r="M15" s="9">
        <v>49.316200000000002</v>
      </c>
      <c r="N15" s="10">
        <v>50.0124</v>
      </c>
      <c r="O15" s="8">
        <v>43.428600000000003</v>
      </c>
      <c r="P15" s="9">
        <v>49.314599999999999</v>
      </c>
      <c r="Q15" s="10">
        <v>50.012500000000003</v>
      </c>
    </row>
    <row r="16" spans="1:35" x14ac:dyDescent="0.5">
      <c r="A16" s="28"/>
      <c r="B16" s="6">
        <v>27</v>
      </c>
      <c r="C16" s="11">
        <v>40.882100000000001</v>
      </c>
      <c r="D16" s="12">
        <v>47.671700000000001</v>
      </c>
      <c r="E16" s="13">
        <v>48.993099999999998</v>
      </c>
      <c r="F16" s="11">
        <v>40.8902</v>
      </c>
      <c r="G16" s="12">
        <v>47.676099999999998</v>
      </c>
      <c r="H16" s="13">
        <v>49.000900000000001</v>
      </c>
      <c r="I16" s="11">
        <v>40.889299999999999</v>
      </c>
      <c r="J16" s="12">
        <v>47.671799999999998</v>
      </c>
      <c r="K16" s="13">
        <v>49.000399999999999</v>
      </c>
      <c r="L16" s="11">
        <v>40.890099999999997</v>
      </c>
      <c r="M16" s="12">
        <v>47.677</v>
      </c>
      <c r="N16" s="13">
        <v>49.000399999999999</v>
      </c>
      <c r="O16" s="11">
        <v>40.889600000000002</v>
      </c>
      <c r="P16" s="12">
        <v>47.675600000000003</v>
      </c>
      <c r="Q16" s="13">
        <v>49.000700000000002</v>
      </c>
    </row>
    <row r="17" spans="1:17" x14ac:dyDescent="0.5">
      <c r="A17" s="28"/>
      <c r="B17" s="6">
        <v>32</v>
      </c>
      <c r="C17" s="11">
        <v>38.378500000000003</v>
      </c>
      <c r="D17" s="12">
        <v>46.287700000000001</v>
      </c>
      <c r="E17" s="13">
        <v>48.023600000000002</v>
      </c>
      <c r="F17" s="11">
        <v>38.385800000000003</v>
      </c>
      <c r="G17" s="12">
        <v>46.292400000000001</v>
      </c>
      <c r="H17" s="13">
        <v>48.029499999999999</v>
      </c>
      <c r="I17" s="11">
        <v>38.384500000000003</v>
      </c>
      <c r="J17" s="12">
        <v>46.288499999999999</v>
      </c>
      <c r="K17" s="13">
        <v>48.030299999999997</v>
      </c>
      <c r="L17" s="11">
        <v>38.385399999999997</v>
      </c>
      <c r="M17" s="12">
        <v>46.292999999999999</v>
      </c>
      <c r="N17" s="13">
        <v>48.029299999999999</v>
      </c>
      <c r="O17" s="11">
        <v>38.384999999999998</v>
      </c>
      <c r="P17" s="12">
        <v>46.291899999999998</v>
      </c>
      <c r="Q17" s="13">
        <v>48.029499999999999</v>
      </c>
    </row>
    <row r="18" spans="1:17" x14ac:dyDescent="0.5">
      <c r="A18" s="27"/>
      <c r="B18" s="7">
        <v>37</v>
      </c>
      <c r="C18" s="14">
        <v>36.005699999999997</v>
      </c>
      <c r="D18" s="15">
        <v>44.996000000000002</v>
      </c>
      <c r="E18" s="16">
        <v>46.996699999999997</v>
      </c>
      <c r="F18" s="14">
        <v>36.012900000000002</v>
      </c>
      <c r="G18" s="15">
        <v>45.001399999999997</v>
      </c>
      <c r="H18" s="16">
        <v>47.000599999999999</v>
      </c>
      <c r="I18" s="14">
        <v>36.012799999999999</v>
      </c>
      <c r="J18" s="15">
        <v>44.997999999999998</v>
      </c>
      <c r="K18" s="16">
        <v>47.004100000000001</v>
      </c>
      <c r="L18" s="14">
        <v>36.012999999999998</v>
      </c>
      <c r="M18" s="15">
        <v>45.001899999999999</v>
      </c>
      <c r="N18" s="16">
        <v>47.001199999999997</v>
      </c>
      <c r="O18" s="14">
        <v>36.011899999999997</v>
      </c>
      <c r="P18" s="15">
        <v>45.000900000000001</v>
      </c>
      <c r="Q18" s="16">
        <v>47.000500000000002</v>
      </c>
    </row>
    <row r="19" spans="1:17" x14ac:dyDescent="0.5">
      <c r="A19" s="26" t="s">
        <v>8</v>
      </c>
      <c r="B19" s="5">
        <v>22</v>
      </c>
      <c r="C19" s="8">
        <v>43.198799999999999</v>
      </c>
      <c r="D19" s="9">
        <v>50.229100000000003</v>
      </c>
      <c r="E19" s="10">
        <v>50.580100000000002</v>
      </c>
      <c r="F19" s="8">
        <v>43.206699999999998</v>
      </c>
      <c r="G19" s="9">
        <v>50.244999999999997</v>
      </c>
      <c r="H19" s="10">
        <v>50.5914</v>
      </c>
      <c r="I19" s="8">
        <v>43.209499999999998</v>
      </c>
      <c r="J19" s="9">
        <v>50.2455</v>
      </c>
      <c r="K19" s="10">
        <v>50.590699999999998</v>
      </c>
      <c r="L19" s="8">
        <v>43.207099999999997</v>
      </c>
      <c r="M19" s="9">
        <v>50.245199999999997</v>
      </c>
      <c r="N19" s="10">
        <v>50.591099999999997</v>
      </c>
      <c r="O19" s="8">
        <v>43.206600000000002</v>
      </c>
      <c r="P19" s="9">
        <v>50.241999999999997</v>
      </c>
      <c r="Q19" s="10">
        <v>50.590400000000002</v>
      </c>
    </row>
    <row r="20" spans="1:17" x14ac:dyDescent="0.5">
      <c r="A20" s="28"/>
      <c r="B20" s="6">
        <v>27</v>
      </c>
      <c r="C20" s="11">
        <v>40.077399999999997</v>
      </c>
      <c r="D20" s="12">
        <v>48.4086</v>
      </c>
      <c r="E20" s="13">
        <v>49.160899999999998</v>
      </c>
      <c r="F20" s="11">
        <v>40.088099999999997</v>
      </c>
      <c r="G20" s="12">
        <v>48.428100000000001</v>
      </c>
      <c r="H20" s="13">
        <v>49.175400000000003</v>
      </c>
      <c r="I20" s="11">
        <v>40.091999999999999</v>
      </c>
      <c r="J20" s="12">
        <v>48.432499999999997</v>
      </c>
      <c r="K20" s="13">
        <v>49.177300000000002</v>
      </c>
      <c r="L20" s="11">
        <v>40.091200000000001</v>
      </c>
      <c r="M20" s="12">
        <v>48.428400000000003</v>
      </c>
      <c r="N20" s="13">
        <v>49.175199999999997</v>
      </c>
      <c r="O20" s="11">
        <v>40.088200000000001</v>
      </c>
      <c r="P20" s="12">
        <v>48.4236</v>
      </c>
      <c r="Q20" s="13">
        <v>49.1751</v>
      </c>
    </row>
    <row r="21" spans="1:17" x14ac:dyDescent="0.5">
      <c r="A21" s="28"/>
      <c r="B21" s="6">
        <v>32</v>
      </c>
      <c r="C21" s="11">
        <v>37.007300000000001</v>
      </c>
      <c r="D21" s="12">
        <v>46.833399999999997</v>
      </c>
      <c r="E21" s="13">
        <v>47.923299999999998</v>
      </c>
      <c r="F21" s="11">
        <v>37.019399999999997</v>
      </c>
      <c r="G21" s="12">
        <v>46.855400000000003</v>
      </c>
      <c r="H21" s="13">
        <v>47.940300000000001</v>
      </c>
      <c r="I21" s="11">
        <v>37.033900000000003</v>
      </c>
      <c r="J21" s="12">
        <v>46.858899999999998</v>
      </c>
      <c r="K21" s="13">
        <v>47.941499999999998</v>
      </c>
      <c r="L21" s="11">
        <v>37.023299999999999</v>
      </c>
      <c r="M21" s="12">
        <v>46.857799999999997</v>
      </c>
      <c r="N21" s="13">
        <v>47.941499999999998</v>
      </c>
      <c r="O21" s="11">
        <v>37.020099999999999</v>
      </c>
      <c r="P21" s="12">
        <v>46.8508</v>
      </c>
      <c r="Q21" s="13">
        <v>47.940199999999997</v>
      </c>
    </row>
    <row r="22" spans="1:17" x14ac:dyDescent="0.5">
      <c r="A22" s="27"/>
      <c r="B22" s="7">
        <v>37</v>
      </c>
      <c r="C22" s="14">
        <v>34.009900000000002</v>
      </c>
      <c r="D22" s="15">
        <v>45.255000000000003</v>
      </c>
      <c r="E22" s="16">
        <v>46.628</v>
      </c>
      <c r="F22" s="14">
        <v>34.023499999999999</v>
      </c>
      <c r="G22" s="15">
        <v>45.2789</v>
      </c>
      <c r="H22" s="16">
        <v>46.647599999999997</v>
      </c>
      <c r="I22" s="14">
        <v>34.039099999999998</v>
      </c>
      <c r="J22" s="15">
        <v>45.280700000000003</v>
      </c>
      <c r="K22" s="16">
        <v>46.648400000000002</v>
      </c>
      <c r="L22" s="14">
        <v>34.026800000000001</v>
      </c>
      <c r="M22" s="15">
        <v>45.2804</v>
      </c>
      <c r="N22" s="16">
        <v>46.647500000000001</v>
      </c>
      <c r="O22" s="14">
        <v>34.0227</v>
      </c>
      <c r="P22" s="15">
        <v>45.273899999999998</v>
      </c>
      <c r="Q22" s="16">
        <v>46.645200000000003</v>
      </c>
    </row>
    <row r="23" spans="1:17" x14ac:dyDescent="0.5">
      <c r="A23" s="26" t="s">
        <v>9</v>
      </c>
      <c r="B23" s="5">
        <v>22</v>
      </c>
      <c r="C23" s="8">
        <v>45.504199999999997</v>
      </c>
      <c r="D23" s="9">
        <v>52.552399999999999</v>
      </c>
      <c r="E23" s="10">
        <v>51.740499999999997</v>
      </c>
      <c r="F23" s="8">
        <v>45.525700000000001</v>
      </c>
      <c r="G23" s="9">
        <v>52.5687</v>
      </c>
      <c r="H23" s="10">
        <v>51.750300000000003</v>
      </c>
      <c r="I23" s="8">
        <v>45.531300000000002</v>
      </c>
      <c r="J23" s="9">
        <v>52.569099999999999</v>
      </c>
      <c r="K23" s="10">
        <v>51.746000000000002</v>
      </c>
      <c r="L23" s="8">
        <v>45.526600000000002</v>
      </c>
      <c r="M23" s="9">
        <v>52.571599999999997</v>
      </c>
      <c r="N23" s="10">
        <v>51.754800000000003</v>
      </c>
      <c r="O23" s="8">
        <v>45.525199999999998</v>
      </c>
      <c r="P23" s="9">
        <v>52.570700000000002</v>
      </c>
      <c r="Q23" s="10">
        <v>51.751600000000003</v>
      </c>
    </row>
    <row r="24" spans="1:17" x14ac:dyDescent="0.5">
      <c r="A24" s="28"/>
      <c r="B24" s="6">
        <v>27</v>
      </c>
      <c r="C24" s="11">
        <v>42.775500000000001</v>
      </c>
      <c r="D24" s="12">
        <v>51.074800000000003</v>
      </c>
      <c r="E24" s="13">
        <v>50.627400000000002</v>
      </c>
      <c r="F24" s="11">
        <v>42.802700000000002</v>
      </c>
      <c r="G24" s="12">
        <v>51.094099999999997</v>
      </c>
      <c r="H24" s="13">
        <v>50.640799999999999</v>
      </c>
      <c r="I24" s="11">
        <v>42.808300000000003</v>
      </c>
      <c r="J24" s="12">
        <v>51.096699999999998</v>
      </c>
      <c r="K24" s="13">
        <v>50.634999999999998</v>
      </c>
      <c r="L24" s="11">
        <v>42.803699999999999</v>
      </c>
      <c r="M24" s="12">
        <v>51.0974</v>
      </c>
      <c r="N24" s="13">
        <v>50.646099999999997</v>
      </c>
      <c r="O24" s="11">
        <v>42.8001</v>
      </c>
      <c r="P24" s="12">
        <v>51.0961</v>
      </c>
      <c r="Q24" s="13">
        <v>50.642600000000002</v>
      </c>
    </row>
    <row r="25" spans="1:17" x14ac:dyDescent="0.5">
      <c r="A25" s="28"/>
      <c r="B25" s="6">
        <v>32</v>
      </c>
      <c r="C25" s="11">
        <v>40.043599999999998</v>
      </c>
      <c r="D25" s="12">
        <v>49.690399999999997</v>
      </c>
      <c r="E25" s="13">
        <v>49.496899999999997</v>
      </c>
      <c r="F25" s="11">
        <v>40.076099999999997</v>
      </c>
      <c r="G25" s="12">
        <v>49.712200000000003</v>
      </c>
      <c r="H25" s="13">
        <v>49.512999999999998</v>
      </c>
      <c r="I25" s="11">
        <v>40.091500000000003</v>
      </c>
      <c r="J25" s="12">
        <v>49.715899999999998</v>
      </c>
      <c r="K25" s="13">
        <v>49.5092</v>
      </c>
      <c r="L25" s="11">
        <v>40.075899999999997</v>
      </c>
      <c r="M25" s="12">
        <v>49.716299999999997</v>
      </c>
      <c r="N25" s="13">
        <v>49.518300000000004</v>
      </c>
      <c r="O25" s="11">
        <v>40.074800000000003</v>
      </c>
      <c r="P25" s="12">
        <v>49.7149</v>
      </c>
      <c r="Q25" s="13">
        <v>49.514099999999999</v>
      </c>
    </row>
    <row r="26" spans="1:17" x14ac:dyDescent="0.5">
      <c r="A26" s="27"/>
      <c r="B26" s="7">
        <v>37</v>
      </c>
      <c r="C26" s="14">
        <v>37.4193</v>
      </c>
      <c r="D26" s="15">
        <v>48.157200000000003</v>
      </c>
      <c r="E26" s="16">
        <v>48.1815</v>
      </c>
      <c r="F26" s="14">
        <v>37.456600000000002</v>
      </c>
      <c r="G26" s="15">
        <v>48.180199999999999</v>
      </c>
      <c r="H26" s="16">
        <v>48.198500000000003</v>
      </c>
      <c r="I26" s="14">
        <v>37.472099999999998</v>
      </c>
      <c r="J26" s="15">
        <v>48.189599999999999</v>
      </c>
      <c r="K26" s="16">
        <v>48.199199999999998</v>
      </c>
      <c r="L26" s="14">
        <v>37.456600000000002</v>
      </c>
      <c r="M26" s="15">
        <v>48.181899999999999</v>
      </c>
      <c r="N26" s="16">
        <v>48.200699999999998</v>
      </c>
      <c r="O26" s="14">
        <v>37.450099999999999</v>
      </c>
      <c r="P26" s="15">
        <v>48.184699999999999</v>
      </c>
      <c r="Q26" s="16">
        <v>48.200600000000001</v>
      </c>
    </row>
    <row r="27" spans="1:17" x14ac:dyDescent="0.5">
      <c r="A27" s="26" t="s">
        <v>10</v>
      </c>
      <c r="B27" s="5">
        <v>22</v>
      </c>
      <c r="C27" s="8">
        <v>41.226300000000002</v>
      </c>
      <c r="D27" s="9">
        <v>41.055700000000002</v>
      </c>
      <c r="E27" s="10">
        <v>42.473799999999997</v>
      </c>
      <c r="F27" s="8">
        <v>41.243400000000001</v>
      </c>
      <c r="G27" s="9">
        <v>41.069000000000003</v>
      </c>
      <c r="H27" s="10">
        <v>42.487900000000003</v>
      </c>
      <c r="I27" s="8">
        <v>41.2271</v>
      </c>
      <c r="J27" s="9">
        <v>41.052599999999998</v>
      </c>
      <c r="K27" s="10">
        <v>42.473599999999998</v>
      </c>
      <c r="L27" s="8">
        <v>41.244799999999998</v>
      </c>
      <c r="M27" s="9">
        <v>41.07</v>
      </c>
      <c r="N27" s="10">
        <v>42.488799999999998</v>
      </c>
      <c r="O27" s="8">
        <v>41.241500000000002</v>
      </c>
      <c r="P27" s="9">
        <v>41.067700000000002</v>
      </c>
      <c r="Q27" s="10">
        <v>42.4863</v>
      </c>
    </row>
    <row r="28" spans="1:17" x14ac:dyDescent="0.5">
      <c r="A28" s="28"/>
      <c r="B28" s="6">
        <v>27</v>
      </c>
      <c r="C28" s="11">
        <v>38.622199999999999</v>
      </c>
      <c r="D28" s="12">
        <v>39.540700000000001</v>
      </c>
      <c r="E28" s="13">
        <v>41.184399999999997</v>
      </c>
      <c r="F28" s="11">
        <v>38.64</v>
      </c>
      <c r="G28" s="12">
        <v>39.554400000000001</v>
      </c>
      <c r="H28" s="13">
        <v>41.1997</v>
      </c>
      <c r="I28" s="11">
        <v>38.628100000000003</v>
      </c>
      <c r="J28" s="12">
        <v>39.536999999999999</v>
      </c>
      <c r="K28" s="13">
        <v>41.183199999999999</v>
      </c>
      <c r="L28" s="11">
        <v>38.641800000000003</v>
      </c>
      <c r="M28" s="12">
        <v>39.555399999999999</v>
      </c>
      <c r="N28" s="13">
        <v>41.199800000000003</v>
      </c>
      <c r="O28" s="11">
        <v>38.636699999999998</v>
      </c>
      <c r="P28" s="12">
        <v>39.552799999999998</v>
      </c>
      <c r="Q28" s="13">
        <v>41.197600000000001</v>
      </c>
    </row>
    <row r="29" spans="1:17" x14ac:dyDescent="0.5">
      <c r="A29" s="28"/>
      <c r="B29" s="6">
        <v>32</v>
      </c>
      <c r="C29" s="11">
        <v>36.539099999999998</v>
      </c>
      <c r="D29" s="12">
        <v>38.637500000000003</v>
      </c>
      <c r="E29" s="13">
        <v>40.357500000000002</v>
      </c>
      <c r="F29" s="11">
        <v>36.557299999999998</v>
      </c>
      <c r="G29" s="12">
        <v>38.651400000000002</v>
      </c>
      <c r="H29" s="13">
        <v>40.373800000000003</v>
      </c>
      <c r="I29" s="11">
        <v>36.544699999999999</v>
      </c>
      <c r="J29" s="12">
        <v>38.630600000000001</v>
      </c>
      <c r="K29" s="13">
        <v>40.354900000000001</v>
      </c>
      <c r="L29" s="11">
        <v>36.559600000000003</v>
      </c>
      <c r="M29" s="12">
        <v>38.652500000000003</v>
      </c>
      <c r="N29" s="13">
        <v>40.372999999999998</v>
      </c>
      <c r="O29" s="11">
        <v>36.554099999999998</v>
      </c>
      <c r="P29" s="12">
        <v>38.6496</v>
      </c>
      <c r="Q29" s="13">
        <v>40.3718</v>
      </c>
    </row>
    <row r="30" spans="1:17" x14ac:dyDescent="0.5">
      <c r="A30" s="27"/>
      <c r="B30" s="7">
        <v>37</v>
      </c>
      <c r="C30" s="14">
        <v>34.300800000000002</v>
      </c>
      <c r="D30" s="15">
        <v>37.824599999999997</v>
      </c>
      <c r="E30" s="16">
        <v>39.5779</v>
      </c>
      <c r="F30" s="14">
        <v>34.319200000000002</v>
      </c>
      <c r="G30" s="15">
        <v>37.837899999999998</v>
      </c>
      <c r="H30" s="16">
        <v>39.5946</v>
      </c>
      <c r="I30" s="14">
        <v>34.313899999999997</v>
      </c>
      <c r="J30" s="15">
        <v>37.8125</v>
      </c>
      <c r="K30" s="16">
        <v>39.573900000000002</v>
      </c>
      <c r="L30" s="14">
        <v>34.319699999999997</v>
      </c>
      <c r="M30" s="15">
        <v>37.838900000000002</v>
      </c>
      <c r="N30" s="16">
        <v>39.594499999999996</v>
      </c>
      <c r="O30" s="14">
        <v>34.314999999999998</v>
      </c>
      <c r="P30" s="15">
        <v>37.835900000000002</v>
      </c>
      <c r="Q30" s="16">
        <v>39.592100000000002</v>
      </c>
    </row>
    <row r="31" spans="1:17" x14ac:dyDescent="0.5">
      <c r="A31" s="26" t="s">
        <v>11</v>
      </c>
      <c r="B31" s="5">
        <v>22</v>
      </c>
      <c r="C31" s="8">
        <v>41.006999999999998</v>
      </c>
      <c r="D31" s="9">
        <v>46.726300000000002</v>
      </c>
      <c r="E31" s="10">
        <v>45.700800000000001</v>
      </c>
      <c r="F31" s="8">
        <v>41.007599999999996</v>
      </c>
      <c r="G31" s="9">
        <v>46.733699999999999</v>
      </c>
      <c r="H31" s="10">
        <v>45.700400000000002</v>
      </c>
      <c r="I31" s="8">
        <v>41.006799999999998</v>
      </c>
      <c r="J31" s="9">
        <v>46.734400000000001</v>
      </c>
      <c r="K31" s="10">
        <v>45.705800000000004</v>
      </c>
      <c r="L31" s="8">
        <v>41.010199999999998</v>
      </c>
      <c r="M31" s="9">
        <v>46.734900000000003</v>
      </c>
      <c r="N31" s="10">
        <v>45.699800000000003</v>
      </c>
      <c r="O31" s="8">
        <v>41.008099999999999</v>
      </c>
      <c r="P31" s="9">
        <v>46.734999999999999</v>
      </c>
      <c r="Q31" s="10">
        <v>45.700800000000001</v>
      </c>
    </row>
    <row r="32" spans="1:17" x14ac:dyDescent="0.5">
      <c r="A32" s="28"/>
      <c r="B32" s="6">
        <v>27</v>
      </c>
      <c r="C32" s="11">
        <v>39.697600000000001</v>
      </c>
      <c r="D32" s="12">
        <v>45.867800000000003</v>
      </c>
      <c r="E32" s="13">
        <v>44.8142</v>
      </c>
      <c r="F32" s="11">
        <v>39.702300000000001</v>
      </c>
      <c r="G32" s="12">
        <v>45.877299999999998</v>
      </c>
      <c r="H32" s="13">
        <v>44.814999999999998</v>
      </c>
      <c r="I32" s="11">
        <v>39.6982</v>
      </c>
      <c r="J32" s="12">
        <v>45.875999999999998</v>
      </c>
      <c r="K32" s="13">
        <v>44.8202</v>
      </c>
      <c r="L32" s="11">
        <v>39.705300000000001</v>
      </c>
      <c r="M32" s="12">
        <v>45.880299999999998</v>
      </c>
      <c r="N32" s="13">
        <v>44.814900000000002</v>
      </c>
      <c r="O32" s="11">
        <v>39.702800000000003</v>
      </c>
      <c r="P32" s="12">
        <v>45.878999999999998</v>
      </c>
      <c r="Q32" s="13">
        <v>44.8157</v>
      </c>
    </row>
    <row r="33" spans="1:17" x14ac:dyDescent="0.5">
      <c r="A33" s="28"/>
      <c r="B33" s="6">
        <v>32</v>
      </c>
      <c r="C33" s="11">
        <v>38.430399999999999</v>
      </c>
      <c r="D33" s="12">
        <v>45.040700000000001</v>
      </c>
      <c r="E33" s="13">
        <v>44.014400000000002</v>
      </c>
      <c r="F33" s="11">
        <v>38.4392</v>
      </c>
      <c r="G33" s="12">
        <v>45.052</v>
      </c>
      <c r="H33" s="13">
        <v>44.017000000000003</v>
      </c>
      <c r="I33" s="11">
        <v>38.432400000000001</v>
      </c>
      <c r="J33" s="12">
        <v>45.048999999999999</v>
      </c>
      <c r="K33" s="13">
        <v>44.0229</v>
      </c>
      <c r="L33" s="11">
        <v>38.4435</v>
      </c>
      <c r="M33" s="12">
        <v>45.055100000000003</v>
      </c>
      <c r="N33" s="13">
        <v>44.017400000000002</v>
      </c>
      <c r="O33" s="11">
        <v>38.440100000000001</v>
      </c>
      <c r="P33" s="12">
        <v>45.054200000000002</v>
      </c>
      <c r="Q33" s="13">
        <v>44.018000000000001</v>
      </c>
    </row>
    <row r="34" spans="1:17" x14ac:dyDescent="0.5">
      <c r="A34" s="27"/>
      <c r="B34" s="7">
        <v>37</v>
      </c>
      <c r="C34" s="14">
        <v>36.701099999999997</v>
      </c>
      <c r="D34" s="15">
        <v>43.985700000000001</v>
      </c>
      <c r="E34" s="16">
        <v>42.972099999999998</v>
      </c>
      <c r="F34" s="14">
        <v>36.714599999999997</v>
      </c>
      <c r="G34" s="15">
        <v>43.998100000000001</v>
      </c>
      <c r="H34" s="16">
        <v>42.976500000000001</v>
      </c>
      <c r="I34" s="14">
        <v>36.706800000000001</v>
      </c>
      <c r="J34" s="15">
        <v>43.992899999999999</v>
      </c>
      <c r="K34" s="16">
        <v>42.982300000000002</v>
      </c>
      <c r="L34" s="14">
        <v>36.719799999999999</v>
      </c>
      <c r="M34" s="15">
        <v>44.001300000000001</v>
      </c>
      <c r="N34" s="16">
        <v>42.976900000000001</v>
      </c>
      <c r="O34" s="14">
        <v>36.715000000000003</v>
      </c>
      <c r="P34" s="15">
        <v>44.001199999999997</v>
      </c>
      <c r="Q34" s="16">
        <v>42.978099999999998</v>
      </c>
    </row>
    <row r="35" spans="1:17" x14ac:dyDescent="0.5">
      <c r="A35" s="26" t="s">
        <v>12</v>
      </c>
      <c r="B35" s="5">
        <v>22</v>
      </c>
      <c r="C35" s="8">
        <v>42.7624</v>
      </c>
      <c r="D35" s="9">
        <v>48.293199999999999</v>
      </c>
      <c r="E35" s="10">
        <v>47.439300000000003</v>
      </c>
      <c r="F35" s="8">
        <v>42.780999999999999</v>
      </c>
      <c r="G35" s="9">
        <v>48.306899999999999</v>
      </c>
      <c r="H35" s="10">
        <v>47.449399999999997</v>
      </c>
      <c r="I35" s="8">
        <v>42.778300000000002</v>
      </c>
      <c r="J35" s="9">
        <v>48.3095</v>
      </c>
      <c r="K35" s="10">
        <v>47.453200000000002</v>
      </c>
      <c r="L35" s="8">
        <v>42.781500000000001</v>
      </c>
      <c r="M35" s="9">
        <v>48.306600000000003</v>
      </c>
      <c r="N35" s="10">
        <v>47.447400000000002</v>
      </c>
      <c r="O35" s="8">
        <v>42.782499999999999</v>
      </c>
      <c r="P35" s="9">
        <v>48.308599999999998</v>
      </c>
      <c r="Q35" s="10">
        <v>47.449399999999997</v>
      </c>
    </row>
    <row r="36" spans="1:17" x14ac:dyDescent="0.5">
      <c r="A36" s="28"/>
      <c r="B36" s="6">
        <v>27</v>
      </c>
      <c r="C36" s="11">
        <v>40.511200000000002</v>
      </c>
      <c r="D36" s="12">
        <v>47.293900000000001</v>
      </c>
      <c r="E36" s="13">
        <v>46.476599999999998</v>
      </c>
      <c r="F36" s="11">
        <v>40.5441</v>
      </c>
      <c r="G36" s="12">
        <v>47.311700000000002</v>
      </c>
      <c r="H36" s="13">
        <v>46.490699999999997</v>
      </c>
      <c r="I36" s="11">
        <v>40.5319</v>
      </c>
      <c r="J36" s="12">
        <v>47.315300000000001</v>
      </c>
      <c r="K36" s="13">
        <v>46.4938</v>
      </c>
      <c r="L36" s="11">
        <v>40.545200000000001</v>
      </c>
      <c r="M36" s="12">
        <v>47.312199999999997</v>
      </c>
      <c r="N36" s="13">
        <v>46.488500000000002</v>
      </c>
      <c r="O36" s="11">
        <v>40.545499999999997</v>
      </c>
      <c r="P36" s="12">
        <v>47.314100000000003</v>
      </c>
      <c r="Q36" s="13">
        <v>46.490400000000001</v>
      </c>
    </row>
    <row r="37" spans="1:17" x14ac:dyDescent="0.5">
      <c r="A37" s="28"/>
      <c r="B37" s="6">
        <v>32</v>
      </c>
      <c r="C37" s="11">
        <v>38.456400000000002</v>
      </c>
      <c r="D37" s="12">
        <v>46.433199999999999</v>
      </c>
      <c r="E37" s="13">
        <v>45.690399999999997</v>
      </c>
      <c r="F37" s="11">
        <v>38.499699999999997</v>
      </c>
      <c r="G37" s="12">
        <v>46.454500000000003</v>
      </c>
      <c r="H37" s="13">
        <v>45.708300000000001</v>
      </c>
      <c r="I37" s="11">
        <v>38.483400000000003</v>
      </c>
      <c r="J37" s="12">
        <v>46.457099999999997</v>
      </c>
      <c r="K37" s="13">
        <v>45.712899999999998</v>
      </c>
      <c r="L37" s="11">
        <v>38.501899999999999</v>
      </c>
      <c r="M37" s="12">
        <v>46.454999999999998</v>
      </c>
      <c r="N37" s="13">
        <v>45.706600000000002</v>
      </c>
      <c r="O37" s="11">
        <v>38.5002</v>
      </c>
      <c r="P37" s="12">
        <v>46.457099999999997</v>
      </c>
      <c r="Q37" s="13">
        <v>45.708399999999997</v>
      </c>
    </row>
    <row r="38" spans="1:17" x14ac:dyDescent="0.5">
      <c r="A38" s="27"/>
      <c r="B38" s="7">
        <v>37</v>
      </c>
      <c r="C38" s="14">
        <v>36.181199999999997</v>
      </c>
      <c r="D38" s="15">
        <v>45.511099999999999</v>
      </c>
      <c r="E38" s="16">
        <v>44.780299999999997</v>
      </c>
      <c r="F38" s="14">
        <v>36.2316</v>
      </c>
      <c r="G38" s="15">
        <v>45.5351</v>
      </c>
      <c r="H38" s="16">
        <v>44.801099999999998</v>
      </c>
      <c r="I38" s="14">
        <v>36.213799999999999</v>
      </c>
      <c r="J38" s="15">
        <v>45.537599999999998</v>
      </c>
      <c r="K38" s="16">
        <v>44.806800000000003</v>
      </c>
      <c r="L38" s="14">
        <v>36.234699999999997</v>
      </c>
      <c r="M38" s="15">
        <v>45.536200000000001</v>
      </c>
      <c r="N38" s="16">
        <v>44.8005</v>
      </c>
      <c r="O38" s="14">
        <v>36.231999999999999</v>
      </c>
      <c r="P38" s="15">
        <v>45.537999999999997</v>
      </c>
      <c r="Q38" s="16">
        <v>44.800699999999999</v>
      </c>
    </row>
    <row r="39" spans="1:17" x14ac:dyDescent="0.5">
      <c r="A39" s="26" t="s">
        <v>13</v>
      </c>
      <c r="B39" s="5">
        <v>22</v>
      </c>
      <c r="C39" s="8">
        <v>40.460700000000003</v>
      </c>
      <c r="D39" s="9">
        <v>48.527099999999997</v>
      </c>
      <c r="E39" s="10">
        <v>48.7164</v>
      </c>
      <c r="F39" s="8">
        <v>40.472200000000001</v>
      </c>
      <c r="G39" s="9">
        <v>48.537199999999999</v>
      </c>
      <c r="H39" s="10">
        <v>48.728499999999997</v>
      </c>
      <c r="I39" s="8">
        <v>40.483400000000003</v>
      </c>
      <c r="J39" s="9">
        <v>48.538600000000002</v>
      </c>
      <c r="K39" s="10">
        <v>48.731200000000001</v>
      </c>
      <c r="L39" s="8">
        <v>40.471899999999998</v>
      </c>
      <c r="M39" s="9">
        <v>48.536999999999999</v>
      </c>
      <c r="N39" s="10">
        <v>48.7286</v>
      </c>
      <c r="O39" s="8">
        <v>40.473300000000002</v>
      </c>
      <c r="P39" s="9">
        <v>48.538499999999999</v>
      </c>
      <c r="Q39" s="10">
        <v>48.729799999999997</v>
      </c>
    </row>
    <row r="40" spans="1:17" x14ac:dyDescent="0.5">
      <c r="A40" s="28"/>
      <c r="B40" s="6">
        <v>27</v>
      </c>
      <c r="C40" s="11">
        <v>37.874600000000001</v>
      </c>
      <c r="D40" s="12">
        <v>47.2331</v>
      </c>
      <c r="E40" s="13">
        <v>47.829500000000003</v>
      </c>
      <c r="F40" s="11">
        <v>37.884099999999997</v>
      </c>
      <c r="G40" s="12">
        <v>47.243000000000002</v>
      </c>
      <c r="H40" s="13">
        <v>47.842599999999997</v>
      </c>
      <c r="I40" s="11">
        <v>37.896599999999999</v>
      </c>
      <c r="J40" s="12">
        <v>47.244199999999999</v>
      </c>
      <c r="K40" s="13">
        <v>47.846800000000002</v>
      </c>
      <c r="L40" s="11">
        <v>37.884</v>
      </c>
      <c r="M40" s="12">
        <v>47.242199999999997</v>
      </c>
      <c r="N40" s="13">
        <v>47.842799999999997</v>
      </c>
      <c r="O40" s="11">
        <v>37.885399999999997</v>
      </c>
      <c r="P40" s="12">
        <v>47.244999999999997</v>
      </c>
      <c r="Q40" s="13">
        <v>47.844200000000001</v>
      </c>
    </row>
    <row r="41" spans="1:17" x14ac:dyDescent="0.5">
      <c r="A41" s="28"/>
      <c r="B41" s="6">
        <v>32</v>
      </c>
      <c r="C41" s="11">
        <v>35.607700000000001</v>
      </c>
      <c r="D41" s="12">
        <v>46.086100000000002</v>
      </c>
      <c r="E41" s="13">
        <v>47.029899999999998</v>
      </c>
      <c r="F41" s="11">
        <v>35.615400000000001</v>
      </c>
      <c r="G41" s="12">
        <v>46.095700000000001</v>
      </c>
      <c r="H41" s="13">
        <v>47.043500000000002</v>
      </c>
      <c r="I41" s="11">
        <v>35.627499999999998</v>
      </c>
      <c r="J41" s="12">
        <v>46.096899999999998</v>
      </c>
      <c r="K41" s="13">
        <v>47.049399999999999</v>
      </c>
      <c r="L41" s="11">
        <v>35.615499999999997</v>
      </c>
      <c r="M41" s="12">
        <v>46.094799999999999</v>
      </c>
      <c r="N41" s="13">
        <v>47.043599999999998</v>
      </c>
      <c r="O41" s="11">
        <v>35.616399999999999</v>
      </c>
      <c r="P41" s="12">
        <v>46.098100000000002</v>
      </c>
      <c r="Q41" s="13">
        <v>47.0456</v>
      </c>
    </row>
    <row r="42" spans="1:17" x14ac:dyDescent="0.5">
      <c r="A42" s="27"/>
      <c r="B42" s="7">
        <v>37</v>
      </c>
      <c r="C42" s="14">
        <v>33.185899999999997</v>
      </c>
      <c r="D42" s="15">
        <v>44.962499999999999</v>
      </c>
      <c r="E42" s="16">
        <v>46.207900000000002</v>
      </c>
      <c r="F42" s="14">
        <v>33.193800000000003</v>
      </c>
      <c r="G42" s="15">
        <v>44.973100000000002</v>
      </c>
      <c r="H42" s="16">
        <v>46.223300000000002</v>
      </c>
      <c r="I42" s="14">
        <v>33.205300000000001</v>
      </c>
      <c r="J42" s="15">
        <v>44.9741</v>
      </c>
      <c r="K42" s="16">
        <v>46.231699999999996</v>
      </c>
      <c r="L42" s="14">
        <v>33.194299999999998</v>
      </c>
      <c r="M42" s="15">
        <v>44.973300000000002</v>
      </c>
      <c r="N42" s="16">
        <v>46.223399999999998</v>
      </c>
      <c r="O42" s="14">
        <v>33.194899999999997</v>
      </c>
      <c r="P42" s="15">
        <v>44.9756</v>
      </c>
      <c r="Q42" s="16">
        <v>46.226100000000002</v>
      </c>
    </row>
    <row r="43" spans="1:17" x14ac:dyDescent="0.5">
      <c r="A43" s="23" t="s">
        <v>15</v>
      </c>
      <c r="B43" s="25"/>
      <c r="C43" s="17">
        <f>AVERAGE(C3:C42)</f>
        <v>39.307679999999998</v>
      </c>
      <c r="D43" s="18">
        <f t="shared" ref="D43:N43" si="4">AVERAGE(D3:D42)</f>
        <v>47.026017500000002</v>
      </c>
      <c r="E43" s="19">
        <f t="shared" si="4"/>
        <v>47.386035000000014</v>
      </c>
      <c r="F43" s="17">
        <f t="shared" si="4"/>
        <v>39.323992499999989</v>
      </c>
      <c r="G43" s="18">
        <f t="shared" si="4"/>
        <v>47.040447500000006</v>
      </c>
      <c r="H43" s="19">
        <f t="shared" si="4"/>
        <v>47.398562499999983</v>
      </c>
      <c r="I43" s="17">
        <f t="shared" si="4"/>
        <v>39.3288625</v>
      </c>
      <c r="J43" s="18">
        <f t="shared" si="4"/>
        <v>47.039737499999994</v>
      </c>
      <c r="K43" s="19">
        <f t="shared" si="4"/>
        <v>47.398449999999997</v>
      </c>
      <c r="L43" s="17">
        <f t="shared" si="4"/>
        <v>39.324945000000014</v>
      </c>
      <c r="M43" s="18">
        <f t="shared" si="4"/>
        <v>47.041885000000001</v>
      </c>
      <c r="N43" s="19">
        <f t="shared" si="4"/>
        <v>47.399387500000003</v>
      </c>
      <c r="O43" s="17">
        <f t="shared" ref="O43" si="5">AVERAGE(O3:O42)</f>
        <v>39.324017499999989</v>
      </c>
      <c r="P43" s="18">
        <f t="shared" ref="P43" si="6">AVERAGE(P3:P42)</f>
        <v>47.040587499999994</v>
      </c>
      <c r="Q43" s="19">
        <f t="shared" ref="Q43" si="7">AVERAGE(Q3:Q42)</f>
        <v>47.398285000000001</v>
      </c>
    </row>
  </sheetData>
  <mergeCells count="22">
    <mergeCell ref="AA1:AC1"/>
    <mergeCell ref="A31:A34"/>
    <mergeCell ref="A35:A38"/>
    <mergeCell ref="A39:A42"/>
    <mergeCell ref="B1:B2"/>
    <mergeCell ref="A1:A2"/>
    <mergeCell ref="A7:A10"/>
    <mergeCell ref="A11:A14"/>
    <mergeCell ref="A15:A18"/>
    <mergeCell ref="A19:A22"/>
    <mergeCell ref="A23:A26"/>
    <mergeCell ref="A27:A30"/>
    <mergeCell ref="C1:E1"/>
    <mergeCell ref="F1:H1"/>
    <mergeCell ref="I1:K1"/>
    <mergeCell ref="A3:A6"/>
    <mergeCell ref="L1:N1"/>
    <mergeCell ref="O1:Q1"/>
    <mergeCell ref="A43:B43"/>
    <mergeCell ref="U1:W1"/>
    <mergeCell ref="X1:Z1"/>
    <mergeCell ref="T1:T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metrics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Xiu, Xiaoyu</dc:creator>
  <cp:lastModifiedBy>Xiu, Xiaoyu</cp:lastModifiedBy>
  <dcterms:created xsi:type="dcterms:W3CDTF">2017-05-26T22:38:26Z</dcterms:created>
  <dcterms:modified xsi:type="dcterms:W3CDTF">2017-07-14T07:59:42Z</dcterms:modified>
</cp:coreProperties>
</file>